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Տեխնիկական բնութագիր" sheetId="6" r:id="rId1"/>
    <sheet name="գնման ժամանակացույց" sheetId="7" r:id="rId2"/>
    <sheet name="Վճարման ժամ." sheetId="8" r:id="rId3"/>
  </sheets>
  <definedNames>
    <definedName name="_xlnm.Print_Area" localSheetId="0">'Տեխնիկական բնութագիր'!$A$1:$I$8</definedName>
  </definedNames>
  <calcPr calcId="114210"/>
</workbook>
</file>

<file path=xl/calcChain.xml><?xml version="1.0" encoding="utf-8"?>
<calcChain xmlns="http://schemas.openxmlformats.org/spreadsheetml/2006/main">
  <c r="G7" i="7"/>
  <c r="G6"/>
</calcChain>
</file>

<file path=xl/sharedStrings.xml><?xml version="1.0" encoding="utf-8"?>
<sst xmlns="http://schemas.openxmlformats.org/spreadsheetml/2006/main" count="50" uniqueCount="40">
  <si>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</si>
  <si>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</si>
  <si>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</si>
  <si>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</si>
  <si>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</si>
  <si>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</si>
  <si>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կգ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</si>
  <si>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</si>
  <si>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</si>
  <si>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լիտր</t>
  </si>
  <si>
    <t>Մատակարարման պայմանները և ժամկետները՝</t>
  </si>
  <si>
    <t>ՎԱՃԱՌՈՂ</t>
  </si>
  <si>
    <t>¶ÜØ²Ü Ä²Ø²Ü²Î²òàôÚò</t>
  </si>
  <si>
    <t>Անվանումը</t>
  </si>
  <si>
    <t>Ընդամենը գումար                 (ՀՀ դրամ)</t>
  </si>
  <si>
    <t>ՏԵԽՆԻԿԱԿԱՆ  ԲՆՈՒԹԱԳԻՐ</t>
  </si>
  <si>
    <t xml:space="preserve">  Ð³í»Éí³Í N 1 
§    ¦  ---------------------   2016Ã.  Ïնùí³Í
N ___________________  գÝÙ³Ý å³ÛÙ³Ý³գñÇ
  </t>
  </si>
  <si>
    <t>Մատակարարման ժամկետը</t>
  </si>
  <si>
    <t>ամսական</t>
  </si>
  <si>
    <t xml:space="preserve">    Ð³í»Éí³Í N 2 
§    ¦  ---------------------   2016Ã.  Ïնùí³Í
N ___________________  գÝÙ³Ý å³ÛÙ³Ý³գñÇ
</t>
  </si>
  <si>
    <t>միավորի գինը (ՀՀ դրամ)</t>
  </si>
  <si>
    <t xml:space="preserve">    Ð³í»Éí³Í N 3 
§    ¦  ---------------------   2016Ã.  Ïնùí³Í
N ___________________  գÝÙ³Ý å³ÛÙ³Ý³գñÇ
</t>
  </si>
  <si>
    <t>Քանակ Ընդամենը</t>
  </si>
  <si>
    <t xml:space="preserve">ԳՆՈՐԴ
</t>
  </si>
  <si>
    <t xml:space="preserve"> é»գáõÉÛ³ñ</t>
  </si>
  <si>
    <t>Արտաքին տեսքը` մաքուր և պարզ, օկտանային թիվը որոշված հետազոտական մեթոդով՝ ոչ պակաս 91, շարժիչային մեթոդով՝ ոչ պակաս 81, բենզինի հագեցած գոլորշիների ճնշումը` 45-ից մինչև 100 կՊա, կապարի պարունակությունը 5 մգ/դմ3-ից ոչ ավելի, բենզոլի ծավալային մասը 1 %-ից ոչ ավելի, խտությունը` 15 0 C ջերմաստիճանում՝ 720-ից մինչև 775 կգ/մ3,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 ավելի)-15 %, այլ օքսիդիչներ-10 %,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</si>
  <si>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 xml:space="preserve"> µ»Ý½ÇÝ</t>
  </si>
  <si>
    <t xml:space="preserve"> ¹Ç½»É³ÛÇÝ í³é»ÉÇù</t>
  </si>
  <si>
    <t xml:space="preserve"> ³Ù³é³ÛÇÝ</t>
  </si>
  <si>
    <t>Ցետանային թիվը 51-ից ոչ պակաս, ցետանային ցուցիչը-46-ից ոչ պակաս, խտությունը 150 C ջերմաստիճանում 820-ից մինչև 845 կգ/մ3, ծծմբի պարունակությունը 350 մգ/կգ-ից ոչ ավելի, բռնկման ջերմաստիճանը 550 C-ից ոչ ցածր, ածխածնի մնացորդը 10% նստվածքում 0,3%-ից ոչ ավելի, մածուցիկությունը 400 C-ում` 2,0-ից մինչև 4,5 մմ2 /վ, պղտորման ջերմաստիճանը` 00 C-ից ոչ բարձր, անվտանգությունը, մակնշումը և փաթեթավորումը` ըստ ՀՀ կառավարության 2004թ. նոյեմբերի 11-ի N 1592-Ն որոշմամբ հաստատված «Ներքին այրման շարժիչային վառելիքների տեխնիկական կանոնակարգի»:</t>
  </si>
  <si>
    <t>Բենզին, ռեգուլյար</t>
  </si>
  <si>
    <t>Դիզելային վառելիք, ամառային</t>
  </si>
  <si>
    <t>Քանակ ՀՀ Արագածոտնի մարզի Աշտարակի քաղաքապետարան</t>
  </si>
  <si>
    <t>Քանակ Աշտարակի կոմունալ ծառայություն ՀՈԱԿ</t>
  </si>
  <si>
    <t>09132200</t>
  </si>
  <si>
    <t>09134200</t>
  </si>
  <si>
    <r>
      <t xml:space="preserve">Կտրոնային :  Կտրոնները  ընկերության կողմից սեփական միջոցներով տեղափոխել համապատասխանաբար` </t>
    </r>
    <r>
      <rPr>
        <sz val="11"/>
        <color indexed="10"/>
        <rFont val="GHEA Grapalat"/>
        <family val="3"/>
      </rPr>
      <t>Աշտարակի կոմունալ ծառայություն ՀՈԱԿ և ՀՀ Արագածոտնի մարզի Աշտարակի քաղաքապետարան</t>
    </r>
    <r>
      <rPr>
        <sz val="11"/>
        <color indexed="8"/>
        <rFont val="GHEA Grapalat"/>
        <family val="3"/>
      </rPr>
      <t>, ըստ գնման ժամանակացույցի:</t>
    </r>
  </si>
  <si>
    <t>Նախատեսվում է գնել  այդ նպատակով համապատասխան ֆինանսական միջոցների առկայության և դրա հիման վրա կողմերի միջև համապատասխան համաձայնագրի կնքման հիման վրա` համաձայնագիրն ուժի մեջ մտնելու օրվանից մինչև 25.12.2016թ.</t>
  </si>
  <si>
    <t xml:space="preserve">ìÖ²ðØ²Ü Ä²Ø²Ü²Î²òàôÚò
</t>
  </si>
  <si>
    <t>Ապրանքի գնումը իրականացվում է օրենքի 14-րդ հոդվածի 7-րդ կետի հիման վրա , քանի որ նախատեսված են ավելի քիչ միջոցներ, քան նախահաշվային  գինն է`  Ապրանքի մնացած մասը կմատակարարվի հաջորդող տարիներին միջոցներ նախատեսվելու դեպքում` լրացուցիչ համաձայնագիր կնքելու միջոցով: Ապրանքի մատակարարման  համար տվյալ տարվան հաջորդող տարվա ընթացքում միջոցներ չնախատեսվելու դեպքում,  այդ մասով պայմանագիրը կլուծվի: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</si>
</sst>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_ ;[Red]\-0\ "/>
    <numFmt numFmtId="166" formatCode="dd\.mm\.yyyy;@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GHEA Grapalat"/>
      <family val="3"/>
    </font>
    <font>
      <b/>
      <sz val="11"/>
      <color indexed="8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indexed="8"/>
      <name val="Calibri"/>
      <family val="2"/>
      <charset val="204"/>
    </font>
    <font>
      <sz val="11"/>
      <color indexed="8"/>
      <name val="Arial LatArm"/>
      <family val="2"/>
    </font>
    <font>
      <b/>
      <sz val="18"/>
      <color indexed="8"/>
      <name val="GHEA Grapalat"/>
      <family val="3"/>
    </font>
    <font>
      <b/>
      <sz val="18"/>
      <color indexed="8"/>
      <name val="Arial LatArm"/>
      <family val="2"/>
    </font>
    <font>
      <b/>
      <sz val="11"/>
      <color indexed="8"/>
      <name val="Arial LatArm"/>
      <family val="2"/>
    </font>
    <font>
      <sz val="11"/>
      <color indexed="10"/>
      <name val="GHEA Grapalat"/>
      <family val="3"/>
    </font>
    <font>
      <b/>
      <sz val="11"/>
      <color indexed="8"/>
      <name val="Calibri"/>
      <family val="2"/>
    </font>
    <font>
      <sz val="8"/>
      <name val="Calibri"/>
      <family val="2"/>
    </font>
    <font>
      <sz val="9"/>
      <color indexed="8"/>
      <name val="GHEA Grapalat"/>
      <family val="3"/>
    </font>
    <font>
      <b/>
      <sz val="8"/>
      <color indexed="8"/>
      <name val="GHEA Grapalat"/>
      <family val="3"/>
    </font>
    <font>
      <sz val="11"/>
      <name val="Arial Armenian"/>
      <family val="2"/>
    </font>
    <font>
      <sz val="11"/>
      <color indexed="8"/>
      <name val="Arial Armenian"/>
      <family val="2"/>
    </font>
    <font>
      <sz val="8"/>
      <color indexed="8"/>
      <name val="GHEA Grapalat"/>
      <family val="3"/>
    </font>
    <font>
      <sz val="12"/>
      <name val="Arial LatArm"/>
      <family val="2"/>
    </font>
    <font>
      <b/>
      <sz val="11"/>
      <color indexed="8"/>
      <name val="Times Armenian"/>
      <family val="1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2F2F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2" fillId="4" borderId="13" applyNumberFormat="0" applyAlignment="0" applyProtection="0"/>
  </cellStyleXfs>
  <cellXfs count="62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vertical="distributed"/>
    </xf>
    <xf numFmtId="0" fontId="7" fillId="0" borderId="0" xfId="0" applyFont="1" applyAlignment="1">
      <alignment wrapText="1"/>
    </xf>
    <xf numFmtId="0" fontId="9" fillId="0" borderId="0" xfId="0" applyFont="1"/>
    <xf numFmtId="0" fontId="0" fillId="0" borderId="0" xfId="0" applyAlignment="1">
      <alignment vertical="center"/>
    </xf>
    <xf numFmtId="0" fontId="10" fillId="0" borderId="0" xfId="0" applyFont="1" applyBorder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right" vertical="center" wrapText="1"/>
    </xf>
    <xf numFmtId="166" fontId="3" fillId="3" borderId="1" xfId="0" applyNumberFormat="1" applyFont="1" applyFill="1" applyBorder="1" applyAlignment="1">
      <alignment horizontal="right" vertical="center" wrapText="1"/>
    </xf>
    <xf numFmtId="165" fontId="2" fillId="3" borderId="1" xfId="0" applyNumberFormat="1" applyFont="1" applyFill="1" applyBorder="1" applyAlignment="1">
      <alignment horizontal="right" wrapText="1"/>
    </xf>
    <xf numFmtId="0" fontId="0" fillId="0" borderId="1" xfId="0" applyBorder="1"/>
    <xf numFmtId="0" fontId="12" fillId="0" borderId="1" xfId="0" applyFont="1" applyBorder="1" applyAlignment="1">
      <alignment vertical="distributed" wrapText="1"/>
    </xf>
    <xf numFmtId="0" fontId="1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distributed"/>
    </xf>
    <xf numFmtId="0" fontId="5" fillId="0" borderId="0" xfId="0" applyFont="1"/>
    <xf numFmtId="0" fontId="3" fillId="0" borderId="1" xfId="0" applyFont="1" applyBorder="1" applyAlignment="1">
      <alignment vertical="distributed" wrapText="1"/>
    </xf>
    <xf numFmtId="0" fontId="15" fillId="0" borderId="1" xfId="0" applyFont="1" applyBorder="1" applyAlignment="1">
      <alignment vertical="distributed" wrapText="1"/>
    </xf>
    <xf numFmtId="0" fontId="3" fillId="0" borderId="1" xfId="0" applyFont="1" applyBorder="1"/>
    <xf numFmtId="0" fontId="2" fillId="0" borderId="0" xfId="0" applyFont="1" applyBorder="1"/>
    <xf numFmtId="0" fontId="2" fillId="3" borderId="0" xfId="0" applyFont="1" applyFill="1" applyBorder="1"/>
    <xf numFmtId="0" fontId="5" fillId="0" borderId="0" xfId="0" applyFont="1" applyBorder="1"/>
    <xf numFmtId="0" fontId="16" fillId="2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center" wrapText="1"/>
    </xf>
    <xf numFmtId="49" fontId="19" fillId="0" borderId="1" xfId="0" applyNumberFormat="1" applyFont="1" applyFill="1" applyBorder="1" applyAlignment="1" applyProtection="1">
      <alignment horizontal="left" vertical="distributed" wrapText="1"/>
      <protection locked="0"/>
    </xf>
    <xf numFmtId="49" fontId="19" fillId="0" borderId="1" xfId="0" applyNumberFormat="1" applyFont="1" applyFill="1" applyBorder="1" applyAlignment="1">
      <alignment horizontal="left" vertical="distributed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7" fillId="0" borderId="5" xfId="0" applyFont="1" applyBorder="1" applyAlignment="1">
      <alignment horizontal="right" wrapText="1"/>
    </xf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left" vertical="distributed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0" xfId="0" applyFont="1" applyAlignment="1">
      <alignment horizontal="right" wrapText="1"/>
    </xf>
    <xf numFmtId="0" fontId="3" fillId="0" borderId="0" xfId="0" applyFont="1" applyAlignment="1">
      <alignment horizontal="center" vertical="distributed" wrapText="1"/>
    </xf>
    <xf numFmtId="0" fontId="10" fillId="0" borderId="5" xfId="0" applyFont="1" applyBorder="1" applyAlignment="1">
      <alignment horizontal="center" wrapText="1"/>
    </xf>
    <xf numFmtId="0" fontId="20" fillId="0" borderId="6" xfId="0" applyFont="1" applyBorder="1" applyAlignment="1">
      <alignment horizontal="center" vertical="distributed" wrapText="1"/>
    </xf>
    <xf numFmtId="0" fontId="20" fillId="0" borderId="7" xfId="0" applyFont="1" applyBorder="1" applyAlignment="1">
      <alignment horizontal="center" vertical="distributed" wrapText="1"/>
    </xf>
    <xf numFmtId="0" fontId="20" fillId="0" borderId="8" xfId="0" applyFont="1" applyBorder="1" applyAlignment="1">
      <alignment horizontal="center" vertical="distributed" wrapText="1"/>
    </xf>
    <xf numFmtId="0" fontId="20" fillId="0" borderId="9" xfId="0" applyFont="1" applyBorder="1" applyAlignment="1">
      <alignment horizontal="center" vertical="distributed" wrapText="1"/>
    </xf>
    <xf numFmtId="0" fontId="20" fillId="0" borderId="0" xfId="0" applyFont="1" applyBorder="1" applyAlignment="1">
      <alignment horizontal="center" vertical="distributed" wrapText="1"/>
    </xf>
    <xf numFmtId="0" fontId="20" fillId="0" borderId="10" xfId="0" applyFont="1" applyBorder="1" applyAlignment="1">
      <alignment horizontal="center" vertical="distributed" wrapText="1"/>
    </xf>
    <xf numFmtId="0" fontId="20" fillId="0" borderId="11" xfId="0" applyFont="1" applyBorder="1" applyAlignment="1">
      <alignment horizontal="center" vertical="distributed" wrapText="1"/>
    </xf>
    <xf numFmtId="0" fontId="20" fillId="0" borderId="5" xfId="0" applyFont="1" applyBorder="1" applyAlignment="1">
      <alignment horizontal="center" vertical="distributed" wrapText="1"/>
    </xf>
    <xf numFmtId="0" fontId="20" fillId="0" borderId="12" xfId="0" applyFont="1" applyBorder="1" applyAlignment="1">
      <alignment horizontal="center" vertical="distributed" wrapText="1"/>
    </xf>
  </cellXfs>
  <cellStyles count="12">
    <cellStyle name="Comma 2" xfId="1"/>
    <cellStyle name="Comma 2 2" xfId="2"/>
    <cellStyle name="Comma 2 3" xfId="3"/>
    <cellStyle name="Comma 2 4" xfId="4"/>
    <cellStyle name="Comma 3" xfId="5"/>
    <cellStyle name="Comma 3 2" xfId="6"/>
    <cellStyle name="Comma 3 3" xfId="7"/>
    <cellStyle name="Normal" xfId="0" builtinId="0"/>
    <cellStyle name="Normal 2" xfId="8"/>
    <cellStyle name="Normal 2 2" xfId="9"/>
    <cellStyle name="Normal 2 3" xfId="10"/>
    <cellStyle name="Output 2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view="pageBreakPreview" topLeftCell="A3" zoomScaleNormal="70" zoomScaleSheetLayoutView="100" workbookViewId="0">
      <selection activeCell="I3" sqref="I3"/>
    </sheetView>
  </sheetViews>
  <sheetFormatPr defaultRowHeight="16.5"/>
  <cols>
    <col min="1" max="1" width="4.7109375" style="1" customWidth="1"/>
    <col min="2" max="2" width="12.5703125" style="1" customWidth="1"/>
    <col min="3" max="3" width="15.425781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11.7109375" style="20" hidden="1" customWidth="1"/>
    <col min="8" max="8" width="9.140625" style="1" hidden="1" customWidth="1"/>
    <col min="9" max="9" width="11.5703125" customWidth="1"/>
    <col min="10" max="16384" width="9.140625" style="1"/>
  </cols>
  <sheetData>
    <row r="1" spans="1:10" ht="90" customHeight="1">
      <c r="E1" s="45" t="s">
        <v>16</v>
      </c>
      <c r="F1" s="45"/>
      <c r="G1" s="45"/>
      <c r="H1" s="45"/>
      <c r="I1" s="45"/>
    </row>
    <row r="2" spans="1:10" ht="33.75" customHeight="1">
      <c r="A2" s="42" t="s">
        <v>15</v>
      </c>
      <c r="B2" s="43"/>
      <c r="C2" s="43"/>
      <c r="D2" s="43"/>
      <c r="E2" s="43"/>
      <c r="F2" s="43"/>
      <c r="G2" s="43"/>
      <c r="H2" s="43"/>
      <c r="I2" s="44"/>
    </row>
    <row r="3" spans="1:10" ht="66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9" t="s">
        <v>5</v>
      </c>
      <c r="G3" s="21"/>
      <c r="H3" s="10">
        <v>1</v>
      </c>
      <c r="I3" s="25" t="s">
        <v>17</v>
      </c>
    </row>
    <row r="4" spans="1:10">
      <c r="A4" s="6"/>
      <c r="B4" s="6"/>
      <c r="C4" s="8"/>
      <c r="D4" s="8"/>
      <c r="E4" s="8"/>
      <c r="F4" s="9"/>
      <c r="G4" s="22">
        <v>41983</v>
      </c>
      <c r="H4" s="10"/>
      <c r="I4" s="24"/>
    </row>
    <row r="5" spans="1:10" ht="165.75">
      <c r="A5" s="2">
        <v>1</v>
      </c>
      <c r="B5" s="38" t="s">
        <v>34</v>
      </c>
      <c r="C5" s="35" t="s">
        <v>26</v>
      </c>
      <c r="D5" s="36" t="s">
        <v>24</v>
      </c>
      <c r="E5" s="37" t="s">
        <v>25</v>
      </c>
      <c r="F5" s="4" t="s">
        <v>6</v>
      </c>
      <c r="G5" s="23">
        <v>325</v>
      </c>
      <c r="H5" s="10">
        <v>20</v>
      </c>
      <c r="I5" s="26" t="s">
        <v>18</v>
      </c>
      <c r="J5" s="28"/>
    </row>
    <row r="6" spans="1:10" ht="114.75">
      <c r="A6" s="2">
        <v>2</v>
      </c>
      <c r="B6" s="39" t="s">
        <v>35</v>
      </c>
      <c r="C6" s="35" t="s">
        <v>27</v>
      </c>
      <c r="D6" s="36" t="s">
        <v>28</v>
      </c>
      <c r="E6" s="37" t="s">
        <v>29</v>
      </c>
      <c r="F6" s="4" t="s">
        <v>6</v>
      </c>
      <c r="G6" s="23">
        <v>325</v>
      </c>
      <c r="H6" s="10">
        <v>20</v>
      </c>
      <c r="I6" s="26" t="s">
        <v>18</v>
      </c>
      <c r="J6" s="28"/>
    </row>
    <row r="7" spans="1:10" ht="86.25" customHeight="1">
      <c r="A7" s="10"/>
      <c r="B7" s="11" t="s">
        <v>10</v>
      </c>
      <c r="C7" s="46" t="s">
        <v>36</v>
      </c>
      <c r="D7" s="47"/>
      <c r="E7" s="47"/>
      <c r="F7" s="10"/>
      <c r="G7" s="19"/>
      <c r="H7" s="10"/>
      <c r="I7" s="24"/>
    </row>
    <row r="8" spans="1:10" ht="100.5" customHeight="1">
      <c r="A8" s="40" t="s">
        <v>23</v>
      </c>
      <c r="B8" s="41"/>
      <c r="C8" s="41"/>
      <c r="D8" s="41"/>
      <c r="E8" s="41" t="s">
        <v>11</v>
      </c>
      <c r="F8" s="41"/>
      <c r="G8" s="41"/>
      <c r="H8" s="41"/>
      <c r="I8" s="41"/>
    </row>
  </sheetData>
  <mergeCells count="5">
    <mergeCell ref="A8:D8"/>
    <mergeCell ref="E8:I8"/>
    <mergeCell ref="A2:I2"/>
    <mergeCell ref="E1:I1"/>
    <mergeCell ref="C7:E7"/>
  </mergeCells>
  <phoneticPr fontId="13" type="noConversion"/>
  <pageMargins left="0.7" right="0.7" top="0.2" bottom="0.2" header="0.2" footer="0.31"/>
  <pageSetup paperSize="9" scale="6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"/>
  <sheetViews>
    <sheetView tabSelected="1" workbookViewId="0">
      <selection activeCell="K8" sqref="K8"/>
    </sheetView>
  </sheetViews>
  <sheetFormatPr defaultRowHeight="16.5"/>
  <cols>
    <col min="1" max="1" width="4" style="1" customWidth="1"/>
    <col min="2" max="2" width="42.140625" style="1" customWidth="1"/>
    <col min="3" max="3" width="57" style="1" hidden="1" customWidth="1"/>
    <col min="4" max="4" width="6.28515625" style="1" customWidth="1"/>
    <col min="5" max="6" width="8.5703125" style="1" customWidth="1"/>
    <col min="7" max="7" width="9.140625" style="1"/>
    <col min="8" max="8" width="11" style="1" customWidth="1"/>
    <col min="9" max="9" width="9.140625" style="1"/>
    <col min="10" max="10" width="9.140625" style="32"/>
    <col min="11" max="16384" width="9.140625" style="1"/>
  </cols>
  <sheetData>
    <row r="1" spans="1:10" ht="63" customHeight="1">
      <c r="B1" s="50" t="s">
        <v>19</v>
      </c>
      <c r="C1" s="50"/>
      <c r="D1" s="50"/>
      <c r="E1" s="50"/>
      <c r="F1" s="50"/>
      <c r="G1" s="50"/>
      <c r="H1" s="50"/>
      <c r="I1" s="50"/>
    </row>
    <row r="2" spans="1:10" ht="67.5" customHeight="1">
      <c r="B2" s="51" t="s">
        <v>37</v>
      </c>
      <c r="C2" s="51"/>
      <c r="D2" s="51"/>
      <c r="E2" s="51"/>
      <c r="F2" s="51"/>
      <c r="G2" s="51"/>
      <c r="H2" s="51"/>
      <c r="I2" s="51"/>
    </row>
    <row r="3" spans="1:10" ht="22.5">
      <c r="C3" s="13" t="s">
        <v>12</v>
      </c>
    </row>
    <row r="4" spans="1:10" ht="127.5">
      <c r="A4" s="7" t="s">
        <v>0</v>
      </c>
      <c r="B4" s="8" t="s">
        <v>13</v>
      </c>
      <c r="C4" s="8" t="s">
        <v>4</v>
      </c>
      <c r="D4" s="9" t="s">
        <v>5</v>
      </c>
      <c r="E4" s="30" t="s">
        <v>32</v>
      </c>
      <c r="F4" s="30" t="s">
        <v>33</v>
      </c>
      <c r="G4" s="29" t="s">
        <v>22</v>
      </c>
      <c r="H4" s="27" t="s">
        <v>20</v>
      </c>
      <c r="I4" s="27" t="s">
        <v>14</v>
      </c>
    </row>
    <row r="5" spans="1:10" s="20" customFormat="1">
      <c r="A5" s="16"/>
      <c r="B5" s="17"/>
      <c r="C5" s="17"/>
      <c r="D5" s="18"/>
      <c r="E5" s="19"/>
      <c r="F5" s="19"/>
      <c r="G5" s="19"/>
      <c r="H5" s="19"/>
      <c r="I5" s="19"/>
      <c r="J5" s="33"/>
    </row>
    <row r="6" spans="1:10" ht="24.75" customHeight="1">
      <c r="A6" s="2">
        <v>1</v>
      </c>
      <c r="B6" s="5" t="s">
        <v>30</v>
      </c>
      <c r="C6" s="3" t="s">
        <v>7</v>
      </c>
      <c r="D6" s="4" t="s">
        <v>9</v>
      </c>
      <c r="E6" s="10">
        <v>2310</v>
      </c>
      <c r="F6" s="10">
        <v>1550</v>
      </c>
      <c r="G6" s="31">
        <f>E6+F6</f>
        <v>3860</v>
      </c>
      <c r="H6" s="10"/>
      <c r="I6" s="10"/>
      <c r="J6" s="34"/>
    </row>
    <row r="7" spans="1:10" ht="24.75" customHeight="1">
      <c r="A7" s="2">
        <v>2</v>
      </c>
      <c r="B7" s="5" t="s">
        <v>31</v>
      </c>
      <c r="C7" s="3" t="s">
        <v>8</v>
      </c>
      <c r="D7" s="4" t="s">
        <v>9</v>
      </c>
      <c r="E7" s="10">
        <v>1056</v>
      </c>
      <c r="F7" s="10">
        <v>0</v>
      </c>
      <c r="G7" s="31">
        <f>E7+F7</f>
        <v>1056</v>
      </c>
      <c r="H7" s="10"/>
      <c r="I7" s="10"/>
      <c r="J7" s="34"/>
    </row>
    <row r="8" spans="1:10" ht="100.5" customHeight="1">
      <c r="A8" s="48" t="s">
        <v>23</v>
      </c>
      <c r="B8" s="49"/>
      <c r="C8" s="49"/>
      <c r="D8" s="49" t="s">
        <v>11</v>
      </c>
      <c r="E8" s="49"/>
      <c r="F8" s="49"/>
      <c r="G8" s="49"/>
      <c r="H8" s="49"/>
      <c r="I8" s="49"/>
    </row>
  </sheetData>
  <mergeCells count="4">
    <mergeCell ref="A8:C8"/>
    <mergeCell ref="B1:I1"/>
    <mergeCell ref="D8:I8"/>
    <mergeCell ref="B2:I2"/>
  </mergeCells>
  <phoneticPr fontId="13" type="noConversion"/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"/>
  <sheetViews>
    <sheetView workbookViewId="0">
      <selection activeCell="P6" sqref="P6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0" t="s">
        <v>21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12"/>
    </row>
    <row r="2" spans="1:16" ht="57.75" customHeight="1">
      <c r="A2" s="52" t="s">
        <v>38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15"/>
    </row>
    <row r="3" spans="1:16" ht="29.25" customHeight="1">
      <c r="A3" s="53" t="s">
        <v>39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</row>
    <row r="4" spans="1:16" ht="82.5" customHeight="1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8"/>
    </row>
    <row r="5" spans="1:16" s="14" customFormat="1" ht="54" customHeight="1">
      <c r="A5" s="56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</row>
    <row r="6" spans="1:16" s="14" customFormat="1" ht="54" customHeight="1">
      <c r="A6" s="59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1"/>
    </row>
    <row r="7" spans="1:16" ht="106.5" customHeight="1">
      <c r="A7" s="48" t="s">
        <v>23</v>
      </c>
      <c r="B7" s="49"/>
      <c r="C7" s="49"/>
      <c r="D7" s="49"/>
      <c r="E7" s="49"/>
      <c r="F7" s="49"/>
      <c r="G7" s="49" t="s">
        <v>11</v>
      </c>
      <c r="H7" s="49"/>
      <c r="I7" s="49"/>
      <c r="J7" s="49"/>
      <c r="K7" s="49"/>
      <c r="L7" s="49"/>
      <c r="M7" s="49"/>
      <c r="N7" s="49"/>
      <c r="O7" s="49"/>
    </row>
  </sheetData>
  <mergeCells count="5">
    <mergeCell ref="A7:F7"/>
    <mergeCell ref="G7:O7"/>
    <mergeCell ref="A1:O1"/>
    <mergeCell ref="A2:O2"/>
    <mergeCell ref="A3:O6"/>
  </mergeCells>
  <phoneticPr fontId="1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ժամ.</vt:lpstr>
      <vt:lpstr>'Տեխնիկական բնութագիր'!Print_Area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2016-01-08T08:46:39Z</cp:lastPrinted>
  <dcterms:created xsi:type="dcterms:W3CDTF">2006-09-16T00:00:00Z</dcterms:created>
  <dcterms:modified xsi:type="dcterms:W3CDTF">2016-07-29T08:00:24Z</dcterms:modified>
</cp:coreProperties>
</file>